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63-24 - Aquisição de Veículo Automotor - SMDS\"/>
    </mc:Choice>
  </mc:AlternateContent>
  <xr:revisionPtr revIDLastSave="0" documentId="13_ncr:1_{F95055B7-9917-4D89-982E-6728868AA392}"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Preços'!$A$11:$G$19</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1" l="1"/>
  <c r="G13" i="1"/>
  <c r="F15" i="1" s="1"/>
  <c r="A4" i="1"/>
  <c r="A18" i="1"/>
  <c r="A19" i="1"/>
  <c r="A17" i="1"/>
  <c r="A16" i="1"/>
  <c r="A6" i="1"/>
  <c r="A5" i="1"/>
  <c r="A3" i="1"/>
</calcChain>
</file>

<file path=xl/sharedStrings.xml><?xml version="1.0" encoding="utf-8"?>
<sst xmlns="http://schemas.openxmlformats.org/spreadsheetml/2006/main" count="53" uniqueCount="50">
  <si>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</si>
  <si>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</si>
  <si>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</si>
  <si>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</si>
  <si>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</si>
  <si>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</si>
  <si>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</si>
  <si>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</si>
  <si>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</si>
  <si>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</si>
  <si>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</si>
  <si>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</si>
  <si>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</si>
  <si>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</si>
  <si>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</si>
  <si>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</si>
  <si>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</si>
  <si>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</si>
  <si>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</si>
  <si>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</si>
  <si>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</si>
  <si>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</si>
  <si>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</si>
  <si>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</si>
  <si>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</si>
  <si>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</si>
  <si>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</si>
  <si>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VALOR ESTIMADO:</t>
  </si>
  <si>
    <t>Publicação:</t>
  </si>
  <si>
    <t>Prazo:</t>
  </si>
  <si>
    <t>Representante:</t>
  </si>
  <si>
    <t>CPF:</t>
  </si>
  <si>
    <t>Enquadramento:</t>
  </si>
  <si>
    <t>Homologação: __/__/2024</t>
  </si>
  <si>
    <t>Previsão Publicação: __/__/2024</t>
  </si>
  <si>
    <t>ANEXO III - QUADRO DE PROPOSTAS</t>
  </si>
  <si>
    <t>O não cumprimento do disposto no termo de referência acarretará a anulação do empenho bem como a aplicação das penalidades previstas no edital e a convocação do fornecedor subsequente considerando a ordem de classificação do certame.</t>
  </si>
  <si>
    <t>A execução do objeto da presente licitação será realizada junto à Secretaria obedecendo, na íntegra, ao detalhamento do termo de referência (ANEXO I).</t>
  </si>
  <si>
    <t>Proposta válida por 60 (sessenta) dias</t>
  </si>
  <si>
    <t>Prazo do Contrato: Entrega imediata</t>
  </si>
  <si>
    <t>PROCESSO ADMINISTRATIVO N° 3142/2024 de 21/08/2024</t>
  </si>
  <si>
    <t>MENOR PREÇO</t>
  </si>
  <si>
    <t>PREGÃO ELETRÔNICO Nº 063/2024</t>
  </si>
  <si>
    <t>AQUISIÇÃO DE VEÍCULO AUTOMOTOR</t>
  </si>
  <si>
    <t>VEICULO UTILITÁRIO SEM ACESSIBILIDADE, ZERO QUILÔMETRO, ANO E MODELO NÃO INFERIOR A DATA DE CONTRATAÇÃO, CARROCERIA TIPO MONIVAN, CAPACIDADE PARA 7 OCUPANTES, DIREÇÃO COM ASSISTÊNCIA HIDRÁULICA E/OU ELÉTRICA, CÂMBIO TIPO MANUAL OU AUTOMÁTICO, VIDROS ELÉTRICOS NO MÍNIMO NAS JANELAS DAS PORTAS DIANTEIRAS, TRAVAS ELÉTRICAS NAS PORTAS, AIRBAGS, FREIOS ABS, JOGO DE TAPETES DE BORRACHA OU DE MATERIAL SIMILAR A CARPETE, CARROCERIA NA COR BRANCA COM PADRONIZAÇÃO VISUALDO MINISTÉRIO DA CIDADANIA, MOTOR DE NO MÍNIMO 110CV, COMBUSTÍVEL FLEX, GASOLINA, ETANOL OU BICOMBUSTÍVEL, AR CONDICIONADO DE FÁBRICA, TODOS ITENS OBRIGATÓRIOS, CONFORME LEGISLAÇÃO VIGENTE, DOCUMENTAÇÃO (EMPLACAMENTO E LICENCIAMENTO) EM NOME DO ENTE FEDERADO. GARANTIA MÍNIMA DE 12 (DOZE) MESES</t>
  </si>
  <si>
    <t>Unidade</t>
  </si>
  <si>
    <t>Sec. Desenvolvimento Social</t>
  </si>
  <si>
    <t>1901.0824300791.044-4490.52.00-16690002</t>
  </si>
  <si>
    <t>O pagamento do objeto de que trata o PREGÃO ELETRÔNICO 063/2024, será efetuado pela Tesouraria da Secretaria Municipal de Deselvovimento Social de Sumidouro.</t>
  </si>
  <si>
    <t>Abertura das Propostas: 30/10/2024,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</si>
</sst>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3142/24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30"/>
  <sheetViews>
    <sheetView tabSelected="1" zoomScale="115" zoomScaleNormal="115" zoomScaleSheetLayoutView="100" workbookViewId="0">
      <selection activeCell="E13" sqref="E13"/>
    </sheetView>
  </sheetViews>
  <sheetFormatPr defaultColWidth="9.140625"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3" t="s">
        <v>35</v>
      </c>
      <c r="B2" s="63"/>
      <c r="C2" s="63"/>
      <c r="D2" s="63"/>
      <c r="E2" s="63"/>
      <c r="F2" s="63"/>
      <c r="G2" s="63"/>
    </row>
    <row r="3" spans="1:11" x14ac:dyDescent="0.2">
      <c r="A3" s="63" t="str">
        <f>UPPER(Dados!B1&amp;"  -  "&amp;Dados!B4)</f>
        <v>PREGÃO ELETRÔNICO Nº 063/2024  -  ABERTURA DAS PROPOSTAS: 30/10/2024, ÀS 10:00HS</v>
      </c>
      <c r="B3" s="63"/>
      <c r="C3" s="63"/>
      <c r="D3" s="63"/>
      <c r="E3" s="63"/>
      <c r="F3" s="63"/>
      <c r="G3" s="63"/>
    </row>
    <row r="4" spans="1:11" x14ac:dyDescent="0.2">
      <c r="A4" s="64" t="str">
        <f>Dados!B3</f>
        <v>AQUISIÇÃO DE VEÍCULO AUTOMOTOR</v>
      </c>
      <c r="B4" s="64"/>
      <c r="C4" s="64"/>
      <c r="D4" s="64"/>
      <c r="E4" s="64"/>
      <c r="F4" s="64"/>
      <c r="G4" s="64"/>
    </row>
    <row r="5" spans="1:11" x14ac:dyDescent="0.2">
      <c r="A5" s="63" t="str">
        <f>Dados!B2</f>
        <v>PROCESSO ADMINISTRATIVO N° 3142/2024 de 21/08/2024</v>
      </c>
      <c r="B5" s="63"/>
      <c r="C5" s="63"/>
      <c r="D5" s="63"/>
      <c r="E5" s="63"/>
      <c r="F5" s="63"/>
      <c r="G5" s="63"/>
    </row>
    <row r="6" spans="1:11" x14ac:dyDescent="0.2">
      <c r="A6" s="50" t="str">
        <f>Dados!B7</f>
        <v>MENOR PREÇO</v>
      </c>
      <c r="B6" s="50"/>
      <c r="C6" s="61" t="s">
        <v>27</v>
      </c>
      <c r="D6" s="61"/>
      <c r="E6" s="62">
        <f>Dados!B8</f>
        <v>135225</v>
      </c>
      <c r="F6" s="62"/>
      <c r="G6" s="50"/>
    </row>
    <row r="7" spans="1:11" ht="2.25" customHeight="1" x14ac:dyDescent="0.2">
      <c r="A7" s="6"/>
      <c r="B7" s="6"/>
      <c r="C7" s="6"/>
      <c r="D7" s="6"/>
      <c r="E7" s="13"/>
      <c r="F7" s="13"/>
      <c r="G7" s="10"/>
    </row>
    <row r="8" spans="1:11" s="8" customFormat="1" ht="12" customHeight="1" x14ac:dyDescent="0.2">
      <c r="A8" s="14" t="s">
        <v>0</v>
      </c>
      <c r="B8" s="66"/>
      <c r="C8" s="66"/>
      <c r="D8" s="66"/>
      <c r="E8" s="66"/>
      <c r="F8" s="66"/>
      <c r="G8" s="66"/>
      <c r="H8" s="39"/>
    </row>
    <row r="9" spans="1:11" s="8" customFormat="1" ht="12" customHeight="1" x14ac:dyDescent="0.2">
      <c r="A9" s="14" t="s">
        <v>1</v>
      </c>
      <c r="B9" s="67"/>
      <c r="C9" s="67"/>
      <c r="D9" s="67"/>
      <c r="E9" s="67"/>
      <c r="F9" s="67"/>
      <c r="G9" s="67"/>
      <c r="H9" s="39"/>
    </row>
    <row r="10" spans="1:11" s="8" customFormat="1" ht="12" customHeight="1" x14ac:dyDescent="0.2">
      <c r="A10" s="14" t="s">
        <v>2</v>
      </c>
      <c r="B10" s="60"/>
      <c r="C10" s="25" t="s">
        <v>8</v>
      </c>
      <c r="D10" s="72"/>
      <c r="E10" s="72"/>
      <c r="F10" s="72"/>
      <c r="G10" s="72"/>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168.75" x14ac:dyDescent="0.2">
      <c r="A13" s="32">
        <v>1</v>
      </c>
      <c r="B13" s="30" t="s">
        <v>44</v>
      </c>
      <c r="C13" s="33" t="s">
        <v>45</v>
      </c>
      <c r="D13" s="47">
        <v>1</v>
      </c>
      <c r="E13" s="49">
        <v>135225</v>
      </c>
      <c r="F13" s="59"/>
      <c r="G13" s="34" t="str">
        <f>IF(F13="","",IF(ISTEXT(F13),"NC",F13*D13))</f>
        <v/>
      </c>
      <c r="H13" s="39"/>
      <c r="K13" s="7"/>
    </row>
    <row r="14" spans="1:11" s="26" customFormat="1" ht="9" x14ac:dyDescent="0.2">
      <c r="A14" s="35"/>
      <c r="E14" s="45"/>
      <c r="F14" s="68" t="s">
        <v>26</v>
      </c>
      <c r="G14" s="69"/>
      <c r="H14" s="40"/>
    </row>
    <row r="15" spans="1:11" ht="14.25" customHeight="1" x14ac:dyDescent="0.2">
      <c r="F15" s="70" t="str">
        <f>IF(SUM(G13:G13)=0,"",SUM(G13:G13))</f>
        <v/>
      </c>
      <c r="G15" s="71"/>
      <c r="H15" s="41"/>
    </row>
    <row r="16" spans="1:11" s="36" customFormat="1" ht="24" customHeight="1" x14ac:dyDescent="0.2">
      <c r="A16" s="65" t="str">
        <f>" - "&amp;Dados!B23</f>
        <v xml:space="preserve"> - A execução do objeto da presente licitação será realizada junto à Secretaria obedecendo, na íntegra, ao detalhamento do termo de referência (ANEXO I).</v>
      </c>
      <c r="B16" s="65"/>
      <c r="C16" s="65"/>
      <c r="D16" s="65"/>
      <c r="E16" s="65"/>
      <c r="F16" s="65"/>
      <c r="G16" s="65"/>
      <c r="H16" s="42"/>
    </row>
    <row r="17" spans="1:8" s="36" customFormat="1" ht="21" customHeight="1" x14ac:dyDescent="0.2">
      <c r="A17" s="65" t="str">
        <f>" - "&amp;Dados!B24</f>
        <v xml:space="preserve"> - O não cumprimento do disposto no termo de referência acarretará a anulação do empenho bem como a aplicação das penalidades previstas no edital e a convocação do fornecedor subsequente considerando a ordem de classificação do certame.</v>
      </c>
      <c r="B17" s="65"/>
      <c r="C17" s="65"/>
      <c r="D17" s="65"/>
      <c r="E17" s="65"/>
      <c r="F17" s="65"/>
      <c r="G17" s="65"/>
      <c r="H17" s="42"/>
    </row>
    <row r="18" spans="1:8" s="36" customFormat="1" ht="21" customHeight="1" x14ac:dyDescent="0.2">
      <c r="A18" s="65" t="str">
        <f>" - "&amp;Dados!B25</f>
        <v xml:space="preserve"> - O pagamento do objeto de que trata o PREGÃO ELETRÔNICO 063/2024, será efetuado pela Tesouraria da Secretaria Municipal de Deselvovimento Social de Sumidouro.</v>
      </c>
      <c r="B18" s="65"/>
      <c r="C18" s="65"/>
      <c r="D18" s="65"/>
      <c r="E18" s="65"/>
      <c r="F18" s="65"/>
      <c r="G18" s="65"/>
      <c r="H18" s="42"/>
    </row>
    <row r="19" spans="1:8" s="26" customFormat="1" ht="9" x14ac:dyDescent="0.2">
      <c r="A19" s="65" t="str">
        <f>" - "&amp;Dados!B26</f>
        <v xml:space="preserve"> - Proposta válida por 60 (sessenta) dias</v>
      </c>
      <c r="B19" s="65"/>
      <c r="C19" s="65"/>
      <c r="D19" s="65"/>
      <c r="E19" s="65"/>
      <c r="F19" s="65"/>
      <c r="G19" s="65"/>
      <c r="H19" s="40"/>
    </row>
    <row r="20" spans="1:8" x14ac:dyDescent="0.2">
      <c r="H20" s="43"/>
    </row>
    <row r="21" spans="1:8" x14ac:dyDescent="0.2">
      <c r="H21" s="43"/>
    </row>
    <row r="22" spans="1:8" x14ac:dyDescent="0.2">
      <c r="H22" s="43"/>
    </row>
    <row r="23" spans="1:8" x14ac:dyDescent="0.2">
      <c r="H23" s="43"/>
    </row>
    <row r="24" spans="1:8" x14ac:dyDescent="0.2">
      <c r="H24" s="43"/>
    </row>
    <row r="25" spans="1:8" x14ac:dyDescent="0.2">
      <c r="H25" s="43"/>
    </row>
    <row r="26" spans="1:8" ht="12.75" customHeight="1" x14ac:dyDescent="0.2">
      <c r="B26" s="1"/>
      <c r="G26" s="1"/>
    </row>
    <row r="27" spans="1:8" x14ac:dyDescent="0.2">
      <c r="B27" s="1"/>
      <c r="G27" s="1"/>
    </row>
    <row r="28" spans="1:8" x14ac:dyDescent="0.2">
      <c r="B28" s="1"/>
      <c r="G28" s="1"/>
    </row>
    <row r="29" spans="1:8" x14ac:dyDescent="0.2">
      <c r="B29" s="1"/>
      <c r="G29" s="1"/>
    </row>
    <row r="30" spans="1:8" x14ac:dyDescent="0.2">
      <c r="B30" s="1"/>
      <c r="G30" s="1"/>
    </row>
  </sheetData>
  <autoFilter ref="A11:G19" xr:uid="{00000000-0009-0000-0000-000000000000}"/>
  <mergeCells count="15">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s>
  <phoneticPr fontId="0" type="noConversion"/>
  <conditionalFormatting sqref="B10">
    <cfRule type="cellIs" dxfId="11" priority="12" stopIfTrue="1" operator="equal">
      <formula>$G$1</formula>
    </cfRule>
  </conditionalFormatting>
  <conditionalFormatting sqref="B13">
    <cfRule type="expression" dxfId="10" priority="14" stopIfTrue="1">
      <formula>IF(#REF!=1,IF(#REF!=0,1,0),0)</formula>
    </cfRule>
  </conditionalFormatting>
  <conditionalFormatting sqref="B8:G9">
    <cfRule type="cellIs" dxfId="9" priority="13" stopIfTrue="1" operator="equal">
      <formula>$J$1</formula>
    </cfRule>
  </conditionalFormatting>
  <conditionalFormatting sqref="D13">
    <cfRule type="expression" priority="16" stopIfTrue="1">
      <formula>$A13</formula>
    </cfRule>
  </conditionalFormatting>
  <conditionalFormatting sqref="D10:G10">
    <cfRule type="cellIs" dxfId="8" priority="28" stopIfTrue="1" operator="equal">
      <formula>$E$1</formula>
    </cfRule>
  </conditionalFormatting>
  <conditionalFormatting sqref="F13">
    <cfRule type="cellIs" dxfId="7" priority="15" stopIfTrue="1" operator="equal">
      <formula>""</formula>
    </cfRule>
  </conditionalFormatting>
  <conditionalFormatting sqref="F14">
    <cfRule type="expression" dxfId="6" priority="5" stopIfTrue="1">
      <formula>IF($J14="Empate",IF(H14=1,TRUE(),FALSE()),FALSE())</formula>
    </cfRule>
    <cfRule type="expression" dxfId="5" priority="6" stopIfTrue="1">
      <formula>IF(H14="&gt;",FALSE(),IF(H14&gt;0,TRUE(),FALSE()))</formula>
    </cfRule>
    <cfRule type="expression" dxfId="4" priority="7" stopIfTrue="1">
      <formula>IF(H14="&gt;",TRUE(),FALSE())</formula>
    </cfRule>
  </conditionalFormatting>
  <conditionalFormatting sqref="F15">
    <cfRule type="expression" dxfId="3" priority="8" stopIfTrue="1">
      <formula>IF($J14="OK",IF(H14=1,TRUE(),FALSE()),FALSE())</formula>
    </cfRule>
    <cfRule type="expression" dxfId="2" priority="9" stopIfTrue="1">
      <formula>IF($J14="Empate",IF(H14=1,TRUE(),FALSE()),FALSE())</formula>
    </cfRule>
    <cfRule type="expression" dxfId="1" priority="10" stopIfTrue="1">
      <formula>IF($J14="Empate",IF(H14=2,TRUE(),FALSE()),FALSE())</formula>
    </cfRule>
  </conditionalFormatting>
  <conditionalFormatting sqref="G13">
    <cfRule type="expression" dxfId="0" priority="29"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4" sqref="B4"/>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42</v>
      </c>
      <c r="E1" s="4"/>
      <c r="F1" s="4"/>
      <c r="G1" s="4"/>
    </row>
    <row r="2" spans="1:7" x14ac:dyDescent="0.2">
      <c r="A2" s="15" t="s">
        <v>10</v>
      </c>
      <c r="B2" s="56" t="s">
        <v>40</v>
      </c>
      <c r="E2" s="4"/>
      <c r="F2" s="4"/>
      <c r="G2" s="4"/>
    </row>
    <row r="3" spans="1:7" x14ac:dyDescent="0.2">
      <c r="A3" s="15" t="s">
        <v>11</v>
      </c>
      <c r="B3" s="56" t="s">
        <v>43</v>
      </c>
      <c r="C3" s="5"/>
      <c r="E3" s="52"/>
      <c r="F3" s="4"/>
      <c r="G3" s="4"/>
    </row>
    <row r="4" spans="1:7" x14ac:dyDescent="0.2">
      <c r="A4" s="15" t="s">
        <v>12</v>
      </c>
      <c r="B4" s="56" t="s">
        <v>49</v>
      </c>
      <c r="C4" s="5"/>
      <c r="E4" s="52"/>
      <c r="F4" s="4"/>
      <c r="G4" s="4"/>
    </row>
    <row r="5" spans="1:7" x14ac:dyDescent="0.2">
      <c r="A5" s="15" t="s">
        <v>13</v>
      </c>
      <c r="B5" s="56" t="s">
        <v>33</v>
      </c>
      <c r="C5" s="5"/>
      <c r="E5" s="52"/>
      <c r="F5" s="4"/>
      <c r="G5" s="4"/>
    </row>
    <row r="6" spans="1:7" x14ac:dyDescent="0.2">
      <c r="A6" s="15" t="s">
        <v>28</v>
      </c>
      <c r="B6" s="57" t="s">
        <v>34</v>
      </c>
      <c r="C6" s="5"/>
      <c r="E6" s="52"/>
      <c r="F6" s="4"/>
      <c r="G6" s="4"/>
    </row>
    <row r="7" spans="1:7" x14ac:dyDescent="0.2">
      <c r="A7" s="15" t="s">
        <v>14</v>
      </c>
      <c r="B7" s="56" t="s">
        <v>41</v>
      </c>
      <c r="C7" s="5"/>
      <c r="E7" s="52"/>
      <c r="F7" s="4"/>
      <c r="G7" s="4"/>
    </row>
    <row r="8" spans="1:7" x14ac:dyDescent="0.2">
      <c r="A8" s="24" t="s">
        <v>22</v>
      </c>
      <c r="B8" s="46">
        <v>135225</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30</v>
      </c>
      <c r="E14" s="4"/>
      <c r="F14" s="4"/>
      <c r="G14" s="4"/>
    </row>
    <row r="15" spans="1:7" x14ac:dyDescent="0.2">
      <c r="A15" s="54" t="s">
        <v>31</v>
      </c>
      <c r="E15" s="4"/>
      <c r="F15" s="4"/>
      <c r="G15" s="4"/>
    </row>
    <row r="16" spans="1:7" x14ac:dyDescent="0.2">
      <c r="A16" s="54" t="s">
        <v>32</v>
      </c>
      <c r="B16" s="23"/>
      <c r="E16" s="23"/>
      <c r="F16" s="4"/>
      <c r="G16" s="4"/>
    </row>
    <row r="17" spans="1:256" s="22" customFormat="1" x14ac:dyDescent="0.2">
      <c r="A17" s="21" t="s">
        <v>20</v>
      </c>
      <c r="B17" s="23" t="s">
        <v>46</v>
      </c>
      <c r="C17" s="53"/>
      <c r="D17" s="53"/>
      <c r="E17" s="53"/>
      <c r="F17" s="55"/>
      <c r="G17" s="53"/>
      <c r="H17" s="23"/>
      <c r="I17" s="23"/>
      <c r="J17" s="23"/>
      <c r="K17" s="23"/>
      <c r="L17" s="23"/>
      <c r="M17" s="23"/>
    </row>
    <row r="18" spans="1:256" s="22" customFormat="1" x14ac:dyDescent="0.2">
      <c r="A18" s="21" t="s">
        <v>21</v>
      </c>
      <c r="B18" s="56" t="s">
        <v>47</v>
      </c>
      <c r="C18" s="55"/>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57" t="s">
        <v>37</v>
      </c>
      <c r="E23" s="4"/>
      <c r="F23" s="4"/>
      <c r="G23" s="51"/>
    </row>
    <row r="24" spans="1:256" ht="63.75" x14ac:dyDescent="0.2">
      <c r="A24" s="19" t="s">
        <v>16</v>
      </c>
      <c r="B24" s="57" t="s">
        <v>36</v>
      </c>
      <c r="E24" s="4"/>
      <c r="F24" s="4"/>
      <c r="G24" s="51"/>
    </row>
    <row r="25" spans="1:256" ht="51" x14ac:dyDescent="0.2">
      <c r="A25" s="19" t="s">
        <v>17</v>
      </c>
      <c r="B25" s="57" t="s">
        <v>48</v>
      </c>
      <c r="C25" s="9"/>
      <c r="E25" s="4"/>
      <c r="F25" s="4"/>
      <c r="G25" s="51"/>
    </row>
    <row r="26" spans="1:256" ht="25.5" x14ac:dyDescent="0.2">
      <c r="A26" s="19" t="s">
        <v>18</v>
      </c>
      <c r="B26" s="20" t="s">
        <v>38</v>
      </c>
      <c r="E26" s="4"/>
      <c r="F26" s="4"/>
      <c r="G26" s="51"/>
    </row>
    <row r="27" spans="1:256" x14ac:dyDescent="0.2">
      <c r="A27" s="19" t="s">
        <v>29</v>
      </c>
      <c r="B27" s="58" t="s">
        <v>39</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2023-12-21T12:36:35Z</cp:lastPrinted>
  <dcterms:created xsi:type="dcterms:W3CDTF">2006-04-18T17:38:46Z</dcterms:created>
  <dcterms:modified xsi:type="dcterms:W3CDTF">2024-10-17T19:23:55Z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